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Dokumenti\73_JZC\02_razpis\10_razpis_dokumenti\"/>
    </mc:Choice>
  </mc:AlternateContent>
  <xr:revisionPtr revIDLastSave="0" documentId="13_ncr:1_{0009607C-E51C-44C4-8DEB-A760D172B5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PIS" sheetId="1" r:id="rId1"/>
    <sheet name="razdelitev_grafik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</calcChain>
</file>

<file path=xl/sharedStrings.xml><?xml version="1.0" encoding="utf-8"?>
<sst xmlns="http://schemas.openxmlformats.org/spreadsheetml/2006/main" count="39" uniqueCount="33">
  <si>
    <t xml:space="preserve">SPECIFIKACIJA NAROČILA za izdelavo DGD in PZI za gradnjo južne zbirne ceste na odseku med načrtovano zahodno novomeško obvoznico pri Regrških Košenicah na zahodu in glavno cesto G2-105/0256 Novo mesto (Revoz)-Metlika na vzhodu pri Pogancih 
</t>
  </si>
  <si>
    <t>Ponudnik:</t>
  </si>
  <si>
    <t>št. ponudbe:</t>
  </si>
  <si>
    <t>datum:</t>
  </si>
  <si>
    <t>Geodetski načrt</t>
  </si>
  <si>
    <t>Izdelava dokumentacije za pridobitev projektnih in drugih pogojev (DPP) vseh predvidenih ureditev in posredovanje v pogoje in mnenja prisotjnih mnenjedajelcev</t>
  </si>
  <si>
    <t>Podrobneje</t>
  </si>
  <si>
    <t>Geološko geomehanske raziskave in poročilo za načrtovanje tras cest in objektov ter dimenzioniranje VK</t>
  </si>
  <si>
    <t>Geološko geomehanske raziskave in poročilo za načrtovanje tras cest in objektov ter dimenzioniranje VK
- raziskave skladno s projektno nalogo
- GG poročilo za trase cest
- GG poročilo za pokriti vkop
- GG poročilo za podporni zid OPPN Poganci
- GG poročilo za armirano zemljino Belokranjska cesta          (podrobneje specificirano v projektni nalogi)</t>
  </si>
  <si>
    <t>Novelacija načrta dimenzioniranja voziščnih konstrukcij</t>
  </si>
  <si>
    <t>PZI načrt rušitve kozolca (okvirno L=12m, Š=6m, V=8m); tekstualni del (poročilo + projektantski popis del) in grafični del (pregledna, dispozicijske risbe, detajli)</t>
  </si>
  <si>
    <t>PZI načrt aktivne PH zaščite (L=340m, H=2,0m)</t>
  </si>
  <si>
    <t>PZI elaborat pasivne protihrupne zaščite (4 varovane stavbe)</t>
  </si>
  <si>
    <t>Koordinacija in vodenje</t>
  </si>
  <si>
    <t>POSTAVKA</t>
  </si>
  <si>
    <t>SKUPAJ BREZ DDV</t>
  </si>
  <si>
    <t xml:space="preserve">Koordinacija in usklajevanje rešitev z naročnikom, mnenjedajalci in ostalimi deležniki. Ter zastopanje naročnika v upravnih zadevah za pridobitev gradbenega dovoljenja. </t>
  </si>
  <si>
    <t>Načrt rušitve gospodrskega objekta (kozolec)</t>
  </si>
  <si>
    <t>Načrt načrt aktivne PH zaščite (L=340m, H=2,0m)</t>
  </si>
  <si>
    <t>Elaborat pasivne protihrupne zaščite</t>
  </si>
  <si>
    <t>PROJEKTNA DOKUMENTACIJA PO 4. LOČENIH ETAPAH</t>
  </si>
  <si>
    <t xml:space="preserve">Projektna dokumentacija DGD; tekstualni del in grafični del. Skupaj z vložitvijo in usklajevanjem za pridobitev GD. </t>
  </si>
  <si>
    <t>Projektna dokumentacija PZI; vključuje vse zahtevane načrte in elaborate skladno s projektno nalogo.</t>
  </si>
  <si>
    <t xml:space="preserve">DGD ETAPA 3 (stik z državno cesto na VZHODU)
- deviacija Belokranjska cesta (G2-105) (UE A2) </t>
  </si>
  <si>
    <t>PZI ETAPA 3 (stik z državno cesto na VZHODU)
- deviacija Belokranjska cesta (G2-105) (UE A2)
- PZI rekonstrukcija Belokranjske ceste do ulice Jedinščica</t>
  </si>
  <si>
    <t>DGD ETAPA 1 (stik z državno cesto na ZAHODU)
- navezava na ulico Košenice (do Šmihelske)</t>
  </si>
  <si>
    <t>PZI ETAPA 1 (stik z državno cesto na ZAHODU)
- navezava na ulico Košenice (do Šmihelske)</t>
  </si>
  <si>
    <r>
      <t xml:space="preserve">DGD ETAPA 2 (ZAHOD): 
- južna zbirna cesta NM (UE A1) - zahodni del </t>
    </r>
    <r>
      <rPr>
        <b/>
        <i/>
        <sz val="11"/>
        <color theme="1"/>
        <rFont val="Calibri"/>
        <family val="2"/>
        <charset val="238"/>
        <scheme val="minor"/>
      </rPr>
      <t>(iz smeri Šmihelske ceste do profila P-30; vključuje križišča K1 in K2 do pokritega vkopa - L=800m)</t>
    </r>
    <r>
      <rPr>
        <b/>
        <sz val="11"/>
        <color theme="1"/>
        <rFont val="Calibri"/>
        <family val="2"/>
        <charset val="238"/>
        <scheme val="minor"/>
      </rPr>
      <t xml:space="preserve"> 
- deviacija ceste K Roku (UE A3)
- deviacija ceste Regrča vas - Vidmarjeva ulica (UE A4)</t>
    </r>
  </si>
  <si>
    <r>
      <t xml:space="preserve">PZI ETAPA 2 (ZAHOD): 
- južna zbirna cesta NM (UE A1) - zahodni del </t>
    </r>
    <r>
      <rPr>
        <b/>
        <i/>
        <sz val="11"/>
        <color theme="1"/>
        <rFont val="Calibri"/>
        <family val="2"/>
        <charset val="238"/>
        <scheme val="minor"/>
      </rPr>
      <t>(iz smeri Šmihelske ceste do profila P-30; vključuje križišča K1 in K2 do pokritega vkopa - L=800m)</t>
    </r>
    <r>
      <rPr>
        <b/>
        <sz val="11"/>
        <color theme="1"/>
        <rFont val="Calibri"/>
        <family val="2"/>
        <charset val="238"/>
        <scheme val="minor"/>
      </rPr>
      <t xml:space="preserve"> 
- deviacija ceste K Roku (UE A3)
- deviacija ceste Regrča vas - Vidmarjeva ulica (UE A4)</t>
    </r>
  </si>
  <si>
    <t>DGD ETAPA 4 (ZAHOD JZC): 
- južna zbirna cesta NM (UE A1) - zahodni del (od profila P-30 do UE A2 - Belokranjska cesta; vključuje pokriti vkop  in križišče K3 - L=cca 700m)
-  navezovalna cesta Regrča vas (UE A5)
- deviacija Knezove ulice (UE A6)</t>
  </si>
  <si>
    <t>PZI ETAPA 4 (ZAHOD JZC): 
- južna zbirna cesta NM (UE A1) - zahodni del (od profila P-30 UE A2 - Belokranjska cesta; vključuje pokriti vkop  in križišče K3 - L=cca 700m)
- navezovalna cesta Regrča vas (UE A5)
- deviacija Knezove ulice (UE A6)</t>
  </si>
  <si>
    <t>CENA brez DDV</t>
  </si>
  <si>
    <t xml:space="preserve">Reambulacija posnetka iz IDP in transformacija, vzpostavitev poligonske mreže in niveliranje z navezavo na državni koordinatni sistem (reper), terensko snemanje, snemanje detajlov na grajenem okolju, izdelava 3D modela terena in obdelava geodetskega načrta na nivoju PZI (M1:1000, M1:500). Provršina območja cca. 15 ha.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</si>
</sst>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0" xfId="0" applyFont="1" applyFill="1"/>
    <xf numFmtId="0" fontId="1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7" xfId="0" applyBorder="1"/>
    <xf numFmtId="0" fontId="6" fillId="4" borderId="6" xfId="0" applyFont="1" applyFill="1" applyBorder="1"/>
    <xf numFmtId="164" fontId="0" fillId="2" borderId="5" xfId="0" applyNumberFormat="1" applyFill="1" applyBorder="1"/>
    <xf numFmtId="164" fontId="0" fillId="2" borderId="7" xfId="0" applyNumberFormat="1" applyFill="1" applyBorder="1"/>
    <xf numFmtId="164" fontId="5" fillId="3" borderId="0" xfId="0" applyNumberFormat="1" applyFont="1" applyFill="1"/>
    <xf numFmtId="164" fontId="0" fillId="2" borderId="0" xfId="0" applyNumberFormat="1" applyFill="1"/>
    <xf numFmtId="0" fontId="7" fillId="3" borderId="7" xfId="0" applyFont="1" applyFill="1" applyBorder="1"/>
    <xf numFmtId="0" fontId="8" fillId="3" borderId="7" xfId="0" applyFont="1" applyFill="1" applyBorder="1"/>
    <xf numFmtId="164" fontId="7" fillId="3" borderId="7" xfId="0" applyNumberFormat="1" applyFont="1" applyFill="1" applyBorder="1"/>
    <xf numFmtId="0" fontId="1" fillId="0" borderId="7" xfId="0" applyFont="1" applyBorder="1"/>
    <xf numFmtId="164" fontId="0" fillId="2" borderId="3" xfId="0" applyNumberFormat="1" applyFill="1" applyBorder="1"/>
    <xf numFmtId="164" fontId="0" fillId="2" borderId="4" xfId="0" applyNumberFormat="1" applyFill="1" applyBorder="1"/>
    <xf numFmtId="164" fontId="0" fillId="2" borderId="8" xfId="0" applyNumberFormat="1" applyFill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462643</xdr:colOff>
      <xdr:row>1</xdr:row>
      <xdr:rowOff>81642</xdr:rowOff>
    </xdr:from>
    <xdr:to>
      <xdr:col>17</xdr:col>
      <xdr:colOff>524903</xdr:colOff>
      <xdr:row>40</xdr:row>
      <xdr:rowOff>107494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D780C2-41CB-BFFD-ACC1-79FCC3AD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3" y="272142"/>
          <a:ext cx="10471724" cy="7455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5"/>
  <sheetViews>
    <sheetView tabSelected="1" topLeftCell="A7" zoomScale="85" zoomScaleNormal="85" workbookViewId="0">
      <selection activeCell="C11" sqref="C11"/>
    </sheetView>
  </sheetViews>
  <sheetFormatPr defaultRowHeight="15" x14ac:dyDescent="0.25"/>
  <cols>
    <col min="2" max="2" width="83.140625" customWidth="1"/>
    <col min="3" max="3" width="61.42578125" customWidth="1"/>
    <col min="4" max="4" width="80.5703125" customWidth="1"/>
    <col min="5" max="5" width="58.5703125" customWidth="1"/>
  </cols>
  <sheetData>
    <row r="2" spans="1:4" x14ac:dyDescent="0.25">
      <c r="B2" s="21" t="s">
        <v>0</v>
      </c>
      <c r="C2" s="22"/>
    </row>
    <row r="3" spans="1:4" ht="98.25" customHeight="1" x14ac:dyDescent="0.25">
      <c r="B3" s="22"/>
      <c r="C3" s="22"/>
    </row>
    <row r="4" spans="1:4" x14ac:dyDescent="0.25">
      <c r="B4" s="1" t="s">
        <v>1</v>
      </c>
    </row>
    <row r="5" spans="1:4" x14ac:dyDescent="0.25">
      <c r="B5" s="1" t="s">
        <v>2</v>
      </c>
    </row>
    <row r="6" spans="1:4" x14ac:dyDescent="0.25">
      <c r="B6" s="2" t="s">
        <v>3</v>
      </c>
    </row>
    <row r="8" spans="1:4" ht="21" x14ac:dyDescent="0.35">
      <c r="B8" s="9" t="s">
        <v>14</v>
      </c>
      <c r="C8" s="9" t="s">
        <v>6</v>
      </c>
      <c r="D8" s="9" t="s">
        <v>31</v>
      </c>
    </row>
    <row r="9" spans="1:4" ht="90" x14ac:dyDescent="0.25">
      <c r="A9">
        <v>1</v>
      </c>
      <c r="B9" s="17" t="s">
        <v>4</v>
      </c>
      <c r="C9" s="7" t="s">
        <v>32</v>
      </c>
      <c r="D9" s="10"/>
    </row>
    <row r="10" spans="1:4" ht="30" x14ac:dyDescent="0.25">
      <c r="A10">
        <v>2</v>
      </c>
      <c r="B10" s="6" t="s">
        <v>5</v>
      </c>
      <c r="C10" s="8"/>
      <c r="D10" s="11"/>
    </row>
    <row r="11" spans="1:4" ht="120" x14ac:dyDescent="0.25">
      <c r="A11">
        <v>3</v>
      </c>
      <c r="B11" s="6" t="s">
        <v>7</v>
      </c>
      <c r="C11" s="7" t="s">
        <v>8</v>
      </c>
      <c r="D11" s="11"/>
    </row>
    <row r="12" spans="1:4" x14ac:dyDescent="0.25">
      <c r="A12">
        <v>4</v>
      </c>
      <c r="B12" s="6" t="s">
        <v>9</v>
      </c>
      <c r="C12" s="7"/>
      <c r="D12" s="11"/>
    </row>
    <row r="13" spans="1:4" ht="45" x14ac:dyDescent="0.25">
      <c r="A13">
        <v>5</v>
      </c>
      <c r="B13" s="17" t="s">
        <v>17</v>
      </c>
      <c r="C13" s="7" t="s">
        <v>10</v>
      </c>
      <c r="D13" s="10"/>
    </row>
    <row r="14" spans="1:4" x14ac:dyDescent="0.25">
      <c r="A14">
        <v>6</v>
      </c>
      <c r="B14" s="17" t="s">
        <v>18</v>
      </c>
      <c r="C14" s="7" t="s">
        <v>11</v>
      </c>
      <c r="D14" s="10"/>
    </row>
    <row r="15" spans="1:4" x14ac:dyDescent="0.25">
      <c r="A15">
        <v>7</v>
      </c>
      <c r="B15" s="17" t="s">
        <v>19</v>
      </c>
      <c r="C15" s="7" t="s">
        <v>12</v>
      </c>
      <c r="D15" s="10"/>
    </row>
    <row r="16" spans="1:4" ht="45" x14ac:dyDescent="0.25">
      <c r="A16">
        <v>8</v>
      </c>
      <c r="B16" s="17" t="s">
        <v>13</v>
      </c>
      <c r="C16" s="7" t="s">
        <v>16</v>
      </c>
      <c r="D16" s="10"/>
    </row>
    <row r="17" spans="1:4" ht="18.75" x14ac:dyDescent="0.3">
      <c r="B17" s="5" t="s">
        <v>20</v>
      </c>
      <c r="C17" s="5"/>
      <c r="D17" s="12"/>
    </row>
    <row r="18" spans="1:4" ht="30" x14ac:dyDescent="0.25">
      <c r="A18">
        <v>9</v>
      </c>
      <c r="B18" s="6" t="s">
        <v>25</v>
      </c>
      <c r="C18" s="7" t="s">
        <v>21</v>
      </c>
      <c r="D18" s="18"/>
    </row>
    <row r="19" spans="1:4" x14ac:dyDescent="0.25">
      <c r="B19" s="6"/>
      <c r="C19" s="7"/>
      <c r="D19" s="19"/>
    </row>
    <row r="20" spans="1:4" ht="30" x14ac:dyDescent="0.25">
      <c r="A20">
        <v>10</v>
      </c>
      <c r="B20" s="6" t="s">
        <v>26</v>
      </c>
      <c r="C20" s="7" t="s">
        <v>22</v>
      </c>
      <c r="D20" s="19"/>
    </row>
    <row r="21" spans="1:4" x14ac:dyDescent="0.25">
      <c r="B21" s="6"/>
      <c r="C21" s="7"/>
      <c r="D21" s="19"/>
    </row>
    <row r="22" spans="1:4" ht="75" x14ac:dyDescent="0.25">
      <c r="A22">
        <v>11</v>
      </c>
      <c r="B22" s="6" t="s">
        <v>27</v>
      </c>
      <c r="C22" s="7" t="s">
        <v>21</v>
      </c>
      <c r="D22" s="18"/>
    </row>
    <row r="23" spans="1:4" x14ac:dyDescent="0.25">
      <c r="B23" s="7"/>
      <c r="C23" s="7"/>
      <c r="D23" s="19"/>
    </row>
    <row r="24" spans="1:4" ht="75" x14ac:dyDescent="0.25">
      <c r="A24">
        <v>12</v>
      </c>
      <c r="B24" s="6" t="s">
        <v>28</v>
      </c>
      <c r="C24" s="7" t="s">
        <v>22</v>
      </c>
      <c r="D24" s="19"/>
    </row>
    <row r="25" spans="1:4" x14ac:dyDescent="0.25">
      <c r="B25" s="6"/>
      <c r="C25" s="7"/>
      <c r="D25" s="19"/>
    </row>
    <row r="26" spans="1:4" ht="30" x14ac:dyDescent="0.25">
      <c r="A26">
        <v>13</v>
      </c>
      <c r="B26" s="6" t="s">
        <v>23</v>
      </c>
      <c r="C26" s="7" t="s">
        <v>21</v>
      </c>
      <c r="D26" s="18"/>
    </row>
    <row r="27" spans="1:4" x14ac:dyDescent="0.25">
      <c r="B27" s="6"/>
      <c r="C27" s="8"/>
      <c r="D27" s="20"/>
    </row>
    <row r="28" spans="1:4" ht="45" x14ac:dyDescent="0.25">
      <c r="A28">
        <v>14</v>
      </c>
      <c r="B28" s="6" t="s">
        <v>24</v>
      </c>
      <c r="C28" s="7" t="s">
        <v>22</v>
      </c>
      <c r="D28" s="18"/>
    </row>
    <row r="29" spans="1:4" x14ac:dyDescent="0.25">
      <c r="B29" s="7"/>
      <c r="C29" s="7"/>
      <c r="D29" s="20"/>
    </row>
    <row r="30" spans="1:4" ht="75" x14ac:dyDescent="0.25">
      <c r="A30">
        <v>15</v>
      </c>
      <c r="B30" s="6" t="s">
        <v>29</v>
      </c>
      <c r="C30" s="7" t="s">
        <v>21</v>
      </c>
      <c r="D30" s="13"/>
    </row>
    <row r="31" spans="1:4" x14ac:dyDescent="0.25">
      <c r="B31" s="7"/>
      <c r="C31" s="8"/>
      <c r="D31" s="10"/>
    </row>
    <row r="32" spans="1:4" ht="75" x14ac:dyDescent="0.25">
      <c r="A32">
        <v>16</v>
      </c>
      <c r="B32" s="6" t="s">
        <v>30</v>
      </c>
      <c r="C32" s="7" t="s">
        <v>22</v>
      </c>
      <c r="D32" s="10"/>
    </row>
    <row r="33" spans="2:4" x14ac:dyDescent="0.25">
      <c r="B33" s="7"/>
      <c r="C33" s="7"/>
      <c r="D33" s="10"/>
    </row>
    <row r="34" spans="2:4" x14ac:dyDescent="0.25">
      <c r="B34" s="3"/>
      <c r="C34" s="4"/>
      <c r="D34" s="10"/>
    </row>
    <row r="35" spans="2:4" ht="26.25" x14ac:dyDescent="0.4">
      <c r="B35" s="14" t="s">
        <v>15</v>
      </c>
      <c r="C35" s="15"/>
      <c r="D35" s="16">
        <f>SUM(D9:D34)</f>
        <v>0</v>
      </c>
    </row>
  </sheetData>
  <mergeCells count="1">
    <mergeCell ref="B2:C3"/>
  </mergeCells>
  <pageMargins left="0.7" right="0.7" top="0.75" bottom="0.75" header="0.3" footer="0.3"/>
  <pageSetup paperSize="8" scale="52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51D19-A22B-4A5A-B9B2-AAC9B0157684}">
  <dimension ref="A1"/>
  <sheetViews>
    <sheetView zoomScale="70" zoomScaleNormal="70" workbookViewId="0">
      <selection activeCell="D12" sqref="D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POPIS</vt:lpstr>
      <vt:lpstr>razdelitev_grafika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Beličič</dc:creator>
  <cp:lastModifiedBy>Klemen Beličič - MONM</cp:lastModifiedBy>
  <cp:lastPrinted>2025-03-17T12:48:06Z</cp:lastPrinted>
  <dcterms:created xsi:type="dcterms:W3CDTF">2015-06-05T18:17:20Z</dcterms:created>
  <dcterms:modified xsi:type="dcterms:W3CDTF">2025-04-04T07:07:53Z</dcterms:modified>
</cp:coreProperties>
</file>